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D15" i="31" l="1"/>
  <c r="C15" i="31"/>
  <c r="U19" i="28" l="1"/>
  <c r="N14" i="30" l="1"/>
  <c r="U18" i="28"/>
  <c r="U20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<sst xmlns="http://schemas.openxmlformats.org/spreadsheetml/2006/main" count="166" uniqueCount="93">
  <si>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</si>
  <si>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</si>
  <si>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</si>
  <si>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</si>
  <si>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</si>
  <si>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</si>
  <si>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</si>
  <si>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</si>
  <si>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</si>
  <si>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</si>
  <si>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</si>
  <si>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</si>
  <si>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</si>
  <si>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</si>
  <si>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</si>
  <si>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</si>
  <si>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</si>
  <si>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</si>
  <si>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</si>
  <si>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</si>
  <si>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</si>
  <si>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</si>
  <si>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</si>
  <si>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</si>
  <si>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</si>
  <si>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</si>
  <si>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</si>
  <si>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</si>
  <si>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</si>
  <si>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</si>
  <si>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</si>
  <si>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</si>
  <si>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</si>
  <si>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</si>
  <si>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</si>
  <si>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</si>
  <si>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</si>
  <si>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</si>
  <si>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</si>
  <si>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</si>
  <si>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</si>
  <si>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</si>
  <si>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</si>
  <si>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</si>
  <si>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</si>
  <si>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</si>
  <si>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</si>
  <si>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</si>
  <si>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</si>
  <si>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</si>
  <si>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</si>
  <si>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</si>
  <si>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</si>
  <si>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</si>
  <si>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</si>
  <si>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</si>
  <si>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</si>
  <si>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</si>
  <si>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</si>
  <si>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</si>
  <si>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</si>
  <si>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</si>
  <si>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</si>
  <si>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</si>
  <si>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</si>
  <si>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</si>
  <si>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</si>
  <si>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</si>
  <si>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</si>
  <si>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</si>
  <si>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</si>
  <si>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</si>
  <si>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</si>
  <si>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</si>
  <si>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</si>
  <si>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</si>
  <si>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</si>
  <si>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</si>
  <si>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</si>
  <si>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</si>
  <si>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на проектные и изыскательские работы для отдельных элементов электрических сетей</t>
  </si>
  <si>
    <t>П6-07</t>
  </si>
  <si>
    <t>1.1.1.2</t>
  </si>
  <si>
    <t>6</t>
  </si>
  <si>
    <t>Год раскрытия информации: 2026 год</t>
  </si>
  <si>
    <t>2026</t>
  </si>
  <si>
    <t>Прочий шкаф (панель)</t>
  </si>
  <si>
    <t>ЩО-70</t>
  </si>
  <si>
    <t>Проектная документация ТП</t>
  </si>
  <si>
    <t>И12-06</t>
  </si>
  <si>
    <t xml:space="preserve">Реконструкция РУ-0,4 кВ I с.ш. ТП-632 с установкой ЩО-70 в соответствии с договором на ТП № 3-38-25-2550 г. Краснодар  </t>
  </si>
  <si>
    <t>K_Кд_25_ЛК150_017181</t>
  </si>
  <si>
    <t>ТП-632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</si>
</sst>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/>
    </xf>
    <xf numFmtId="0" fontId="48" fillId="25" borderId="18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5" t="s">
        <v>75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7" t="s">
        <v>77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4" t="s">
        <v>78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6" t="s">
        <v>76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4" t="s">
        <v>84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7" t="s">
        <v>21</v>
      </c>
      <c r="C15" s="127" t="s">
        <v>11</v>
      </c>
      <c r="D15" s="127" t="s">
        <v>10</v>
      </c>
      <c r="E15" s="127" t="s">
        <v>15</v>
      </c>
      <c r="F15" s="128" t="s">
        <v>18</v>
      </c>
      <c r="G15" s="125" t="s">
        <v>47</v>
      </c>
      <c r="H15" s="132" t="s">
        <v>39</v>
      </c>
      <c r="I15" s="133" t="s">
        <v>38</v>
      </c>
      <c r="J15" s="129" t="s">
        <v>9</v>
      </c>
      <c r="K15" s="130"/>
      <c r="L15" s="130"/>
      <c r="M15" s="131"/>
      <c r="N15" s="130"/>
      <c r="O15" s="124" t="s">
        <v>4</v>
      </c>
      <c r="P15" s="124"/>
      <c r="Q15" s="124"/>
      <c r="R15" s="124"/>
      <c r="S15" s="124"/>
      <c r="T15" s="124"/>
      <c r="U15" s="124"/>
      <c r="V15" s="124" t="s">
        <v>14</v>
      </c>
    </row>
    <row r="16" spans="1:34" s="17" customFormat="1" ht="78.75" x14ac:dyDescent="0.25">
      <c r="A16" s="8"/>
      <c r="B16" s="126"/>
      <c r="C16" s="126"/>
      <c r="D16" s="126"/>
      <c r="E16" s="126"/>
      <c r="F16" s="128"/>
      <c r="G16" s="126"/>
      <c r="H16" s="126"/>
      <c r="I16" s="12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78.75" customHeight="1" x14ac:dyDescent="0.25">
      <c r="B18" s="104" t="s">
        <v>82</v>
      </c>
      <c r="C18" s="105" t="s">
        <v>90</v>
      </c>
      <c r="D18" s="106" t="s">
        <v>91</v>
      </c>
      <c r="E18" s="122" t="s">
        <v>86</v>
      </c>
      <c r="F18" s="103" t="s">
        <v>92</v>
      </c>
      <c r="G18" s="103"/>
      <c r="H18" s="103"/>
      <c r="I18" s="103" t="s">
        <v>85</v>
      </c>
      <c r="J18" s="103" t="s">
        <v>83</v>
      </c>
      <c r="K18" s="103" t="s">
        <v>87</v>
      </c>
      <c r="L18" s="103"/>
      <c r="M18" s="103"/>
      <c r="N18" s="107" t="s">
        <v>57</v>
      </c>
      <c r="O18" s="103" t="s">
        <v>56</v>
      </c>
      <c r="P18" s="103" t="s">
        <v>56</v>
      </c>
      <c r="Q18" s="107" t="s">
        <v>79</v>
      </c>
      <c r="R18" s="108" t="s">
        <v>89</v>
      </c>
      <c r="S18" s="109">
        <v>262.52999999999997</v>
      </c>
      <c r="T18" s="110">
        <v>1.42</v>
      </c>
      <c r="U18" s="110">
        <f>O18*P18*S18*T18</f>
        <v>372.79259999999994</v>
      </c>
      <c r="V18" s="103" t="s">
        <v>7</v>
      </c>
    </row>
    <row r="19" spans="2:22" s="111" customFormat="1" ht="69" customHeight="1" x14ac:dyDescent="0.25">
      <c r="B19" s="104" t="s">
        <v>82</v>
      </c>
      <c r="C19" s="105" t="s">
        <v>90</v>
      </c>
      <c r="D19" s="106" t="s">
        <v>91</v>
      </c>
      <c r="E19" s="123" t="s">
        <v>80</v>
      </c>
      <c r="F19" s="103" t="s">
        <v>92</v>
      </c>
      <c r="G19" s="103"/>
      <c r="H19" s="103"/>
      <c r="I19" s="103" t="s">
        <v>85</v>
      </c>
      <c r="J19" s="103" t="s">
        <v>83</v>
      </c>
      <c r="K19" s="103" t="s">
        <v>88</v>
      </c>
      <c r="L19" s="103"/>
      <c r="M19" s="103"/>
      <c r="N19" s="107" t="s">
        <v>57</v>
      </c>
      <c r="O19" s="103" t="s">
        <v>56</v>
      </c>
      <c r="P19" s="103" t="s">
        <v>56</v>
      </c>
      <c r="Q19" s="112" t="s">
        <v>79</v>
      </c>
      <c r="R19" s="112" t="s">
        <v>81</v>
      </c>
      <c r="S19" s="113">
        <v>709.17</v>
      </c>
      <c r="T19" s="113">
        <v>1</v>
      </c>
      <c r="U19" s="110">
        <f>T19*S19*P19*O19</f>
        <v>709.17</v>
      </c>
      <c r="V19" s="103" t="s">
        <v>7</v>
      </c>
    </row>
    <row r="20" spans="2:22" s="121" customFormat="1" ht="31.5" x14ac:dyDescent="0.25">
      <c r="B20" s="114"/>
      <c r="C20" s="115"/>
      <c r="D20" s="116"/>
      <c r="E20" s="117" t="s">
        <v>25</v>
      </c>
      <c r="F20" s="118" t="s">
        <v>7</v>
      </c>
      <c r="G20" s="118" t="s">
        <v>7</v>
      </c>
      <c r="H20" s="118" t="s">
        <v>7</v>
      </c>
      <c r="I20" s="118" t="s">
        <v>7</v>
      </c>
      <c r="J20" s="118" t="s">
        <v>7</v>
      </c>
      <c r="K20" s="118" t="s">
        <v>7</v>
      </c>
      <c r="L20" s="118" t="s">
        <v>7</v>
      </c>
      <c r="M20" s="118" t="s">
        <v>7</v>
      </c>
      <c r="N20" s="118" t="s">
        <v>7</v>
      </c>
      <c r="O20" s="118" t="s">
        <v>7</v>
      </c>
      <c r="P20" s="118" t="s">
        <v>7</v>
      </c>
      <c r="Q20" s="118" t="s">
        <v>7</v>
      </c>
      <c r="R20" s="118" t="s">
        <v>7</v>
      </c>
      <c r="S20" s="118" t="s">
        <v>7</v>
      </c>
      <c r="T20" s="119" t="s">
        <v>7</v>
      </c>
      <c r="U20" s="120">
        <f>SUM(U18:U19)</f>
        <v>1081.9625999999998</v>
      </c>
      <c r="V20" s="119" t="s">
        <v>7</v>
      </c>
    </row>
    <row r="21" spans="2:22" s="6" customFormat="1" ht="2.25" customHeight="1" x14ac:dyDescent="0.25">
      <c r="B21" s="83"/>
      <c r="C21" s="97"/>
      <c r="D21" s="98"/>
      <c r="E21" s="59"/>
      <c r="F21" s="65"/>
      <c r="G21" s="63"/>
      <c r="H21" s="63"/>
      <c r="I21" s="63"/>
      <c r="J21" s="65"/>
      <c r="K21" s="65"/>
      <c r="L21" s="63"/>
      <c r="M21" s="63"/>
      <c r="N21" s="96"/>
      <c r="O21" s="65"/>
      <c r="P21" s="65"/>
      <c r="Q21" s="96"/>
      <c r="R21" s="101"/>
      <c r="S21" s="102"/>
      <c r="T21" s="66"/>
      <c r="U21" s="66"/>
      <c r="V21" s="65"/>
    </row>
    <row r="22" spans="2:22" s="56" customFormat="1" ht="2.25" hidden="1" customHeight="1" x14ac:dyDescent="0.25">
      <c r="B22" s="83"/>
      <c r="C22" s="97"/>
      <c r="D22" s="98"/>
      <c r="E22" s="100"/>
      <c r="F22" s="65"/>
      <c r="G22" s="63"/>
      <c r="H22" s="63"/>
      <c r="I22" s="63"/>
      <c r="J22" s="65"/>
      <c r="K22" s="65"/>
      <c r="L22" s="63"/>
      <c r="M22" s="63"/>
      <c r="N22" s="96"/>
      <c r="O22" s="65"/>
      <c r="P22" s="65"/>
      <c r="Q22" s="96"/>
      <c r="R22" s="101"/>
      <c r="S22" s="102"/>
      <c r="T22" s="66"/>
      <c r="U22" s="66"/>
      <c r="V22" s="65"/>
    </row>
    <row r="23" spans="2:22" ht="50.25" hidden="1" customHeight="1" x14ac:dyDescent="0.25">
      <c r="B23" s="83"/>
      <c r="C23" s="97"/>
      <c r="D23" s="98"/>
      <c r="E23" s="99"/>
      <c r="F23" s="65"/>
      <c r="G23" s="63"/>
      <c r="H23" s="63"/>
      <c r="I23" s="63"/>
      <c r="J23" s="65"/>
      <c r="K23" s="65"/>
      <c r="L23" s="63"/>
      <c r="M23" s="63"/>
      <c r="N23" s="96"/>
      <c r="O23" s="65"/>
      <c r="P23" s="65"/>
      <c r="Q23" s="96"/>
      <c r="R23" s="101"/>
      <c r="S23" s="102"/>
      <c r="T23" s="66"/>
      <c r="U23" s="66"/>
      <c r="V23" s="65"/>
    </row>
    <row r="24" spans="2:22" hidden="1" x14ac:dyDescent="0.25">
      <c r="B24" s="83"/>
      <c r="C24" s="87"/>
      <c r="D24" s="84"/>
      <c r="E24" s="64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96"/>
      <c r="S24" s="66"/>
      <c r="T24" s="66"/>
      <c r="U24" s="66"/>
      <c r="V24" s="65"/>
    </row>
    <row r="25" spans="2:22" hidden="1" x14ac:dyDescent="0.25">
      <c r="B25" s="83"/>
      <c r="C25" s="87"/>
      <c r="D25" s="84"/>
      <c r="E25" s="64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96"/>
      <c r="S25" s="66"/>
      <c r="T25" s="66"/>
      <c r="U25" s="66"/>
      <c r="V25" s="65"/>
    </row>
    <row r="26" spans="2:22" hidden="1" x14ac:dyDescent="0.25">
      <c r="B26" s="12"/>
      <c r="C26" s="14"/>
      <c r="D26" s="13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9"/>
      <c r="U26" s="95"/>
      <c r="V26" s="19"/>
    </row>
    <row r="27" spans="2:22" hidden="1" x14ac:dyDescent="0.25">
      <c r="B27" s="83"/>
      <c r="C27" s="97"/>
      <c r="D27" s="98"/>
      <c r="E27" s="59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101"/>
      <c r="S27" s="102"/>
      <c r="T27" s="66"/>
      <c r="U27" s="66"/>
      <c r="V27" s="65"/>
    </row>
    <row r="28" spans="2:22" hidden="1" x14ac:dyDescent="0.25">
      <c r="B28" s="83"/>
      <c r="C28" s="97"/>
      <c r="D28" s="98"/>
      <c r="E28" s="100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101"/>
      <c r="S28" s="102"/>
      <c r="T28" s="66"/>
      <c r="U28" s="66"/>
      <c r="V28" s="65"/>
    </row>
    <row r="29" spans="2:22" hidden="1" x14ac:dyDescent="0.25">
      <c r="B29" s="83"/>
      <c r="C29" s="97"/>
      <c r="D29" s="98"/>
      <c r="E29" s="99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101"/>
      <c r="S29" s="102"/>
      <c r="T29" s="66"/>
      <c r="U29" s="66"/>
      <c r="V29" s="65"/>
    </row>
    <row r="30" spans="2:22" hidden="1" x14ac:dyDescent="0.25">
      <c r="B30" s="83"/>
      <c r="C30" s="87"/>
      <c r="D30" s="84"/>
      <c r="E30" s="64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96"/>
      <c r="S30" s="66"/>
      <c r="T30" s="66"/>
      <c r="U30" s="66"/>
      <c r="V30" s="65"/>
    </row>
    <row r="31" spans="2:22" hidden="1" x14ac:dyDescent="0.25">
      <c r="B31" s="83"/>
      <c r="C31" s="87"/>
      <c r="D31" s="84"/>
      <c r="E31" s="64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96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95"/>
      <c r="V32" s="19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5"/>
      <c r="V33" s="19"/>
    </row>
    <row r="34" spans="2:22" hidden="1" x14ac:dyDescent="0.25">
      <c r="B34" s="83"/>
      <c r="C34" s="97"/>
      <c r="D34" s="98"/>
      <c r="E34" s="59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101"/>
      <c r="S34" s="102"/>
      <c r="T34" s="66"/>
      <c r="U34" s="66"/>
      <c r="V34" s="65"/>
    </row>
    <row r="35" spans="2:22" hidden="1" x14ac:dyDescent="0.25">
      <c r="B35" s="83"/>
      <c r="C35" s="97"/>
      <c r="D35" s="98"/>
      <c r="E35" s="100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97"/>
      <c r="D36" s="98"/>
      <c r="E36" s="99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87"/>
      <c r="D37" s="84"/>
      <c r="E37" s="64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96"/>
      <c r="S37" s="66"/>
      <c r="T37" s="66"/>
      <c r="U37" s="66"/>
      <c r="V37" s="65"/>
    </row>
    <row r="38" spans="2:22" hidden="1" x14ac:dyDescent="0.25">
      <c r="B38" s="83"/>
      <c r="C38" s="87"/>
      <c r="D38" s="84"/>
      <c r="E38" s="64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96"/>
      <c r="S38" s="66"/>
      <c r="T38" s="66"/>
      <c r="U38" s="66"/>
      <c r="V38" s="65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95"/>
      <c r="V39" s="19"/>
    </row>
    <row r="40" spans="2:22" hidden="1" x14ac:dyDescent="0.25">
      <c r="B40" s="83"/>
      <c r="C40" s="97"/>
      <c r="D40" s="98"/>
      <c r="E40" s="59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97"/>
      <c r="D41" s="98"/>
      <c r="E41" s="100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101"/>
      <c r="S41" s="102"/>
      <c r="T41" s="66"/>
      <c r="U41" s="66"/>
      <c r="V41" s="65"/>
    </row>
    <row r="42" spans="2:22" hidden="1" x14ac:dyDescent="0.25">
      <c r="B42" s="83"/>
      <c r="C42" s="97"/>
      <c r="D42" s="98"/>
      <c r="E42" s="99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hidden="1" x14ac:dyDescent="0.25">
      <c r="B43" s="83"/>
      <c r="C43" s="87"/>
      <c r="D43" s="84"/>
      <c r="E43" s="64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96"/>
      <c r="S43" s="66"/>
      <c r="T43" s="66"/>
      <c r="U43" s="66"/>
      <c r="V43" s="65"/>
    </row>
    <row r="44" spans="2:22" hidden="1" x14ac:dyDescent="0.25">
      <c r="B44" s="83"/>
      <c r="C44" s="87"/>
      <c r="D44" s="84"/>
      <c r="E44" s="64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96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5"/>
      <c r="V45" s="19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5"/>
      <c r="V46" s="19"/>
    </row>
    <row r="47" spans="2:22" hidden="1" x14ac:dyDescent="0.25">
      <c r="B47" s="83"/>
      <c r="C47" s="97"/>
      <c r="D47" s="98"/>
      <c r="E47" s="59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101"/>
      <c r="S47" s="102"/>
      <c r="T47" s="66"/>
      <c r="U47" s="66"/>
      <c r="V47" s="65"/>
    </row>
    <row r="48" spans="2:22" hidden="1" x14ac:dyDescent="0.25">
      <c r="B48" s="83"/>
      <c r="C48" s="97"/>
      <c r="D48" s="98"/>
      <c r="E48" s="100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99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87"/>
      <c r="D50" s="84"/>
      <c r="E50" s="64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96"/>
      <c r="S50" s="66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95"/>
      <c r="V52" s="19"/>
    </row>
    <row r="53" spans="2:22" hidden="1" x14ac:dyDescent="0.25">
      <c r="B53" s="83"/>
      <c r="C53" s="97"/>
      <c r="D53" s="98"/>
      <c r="E53" s="59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97"/>
      <c r="D54" s="98"/>
      <c r="E54" s="100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101"/>
      <c r="S54" s="102"/>
      <c r="T54" s="66"/>
      <c r="U54" s="66"/>
      <c r="V54" s="65"/>
    </row>
    <row r="55" spans="2:22" hidden="1" x14ac:dyDescent="0.25">
      <c r="B55" s="83"/>
      <c r="C55" s="97"/>
      <c r="D55" s="98"/>
      <c r="E55" s="99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87"/>
      <c r="D56" s="84"/>
      <c r="E56" s="64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96"/>
      <c r="S56" s="66"/>
      <c r="T56" s="66"/>
      <c r="U56" s="66"/>
      <c r="V56" s="65"/>
    </row>
    <row r="57" spans="2:22" hidden="1" x14ac:dyDescent="0.25">
      <c r="B57" s="83"/>
      <c r="C57" s="87"/>
      <c r="D57" s="84"/>
      <c r="E57" s="64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96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5"/>
      <c r="V58" s="19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5"/>
      <c r="V59" s="19"/>
    </row>
    <row r="60" spans="2:22" hidden="1" x14ac:dyDescent="0.25">
      <c r="B60" s="83"/>
      <c r="C60" s="97"/>
      <c r="D60" s="98"/>
      <c r="E60" s="59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101"/>
      <c r="S60" s="102"/>
      <c r="T60" s="66"/>
      <c r="U60" s="66"/>
      <c r="V60" s="65"/>
    </row>
    <row r="61" spans="2:22" hidden="1" x14ac:dyDescent="0.25">
      <c r="B61" s="83"/>
      <c r="C61" s="97"/>
      <c r="D61" s="98"/>
      <c r="E61" s="100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99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87"/>
      <c r="D63" s="84"/>
      <c r="E63" s="64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96"/>
      <c r="S63" s="66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95"/>
      <c r="V65" s="19"/>
    </row>
    <row r="66" spans="2:22" hidden="1" x14ac:dyDescent="0.25">
      <c r="B66" s="83"/>
      <c r="C66" s="97"/>
      <c r="D66" s="98"/>
      <c r="E66" s="59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97"/>
      <c r="D67" s="98"/>
      <c r="E67" s="100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101"/>
      <c r="S67" s="102"/>
      <c r="T67" s="66"/>
      <c r="U67" s="66"/>
      <c r="V67" s="65"/>
    </row>
    <row r="68" spans="2:22" hidden="1" x14ac:dyDescent="0.25">
      <c r="B68" s="83"/>
      <c r="C68" s="97"/>
      <c r="D68" s="98"/>
      <c r="E68" s="99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87"/>
      <c r="D69" s="84"/>
      <c r="E69" s="64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96"/>
      <c r="S69" s="66"/>
      <c r="T69" s="66"/>
      <c r="U69" s="66"/>
      <c r="V69" s="65"/>
    </row>
    <row r="70" spans="2:22" hidden="1" x14ac:dyDescent="0.25">
      <c r="B70" s="83"/>
      <c r="C70" s="87"/>
      <c r="D70" s="84"/>
      <c r="E70" s="64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96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5"/>
      <c r="V71" s="19"/>
    </row>
    <row r="73" spans="2:22" x14ac:dyDescent="0.2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55" priority="349"/>
    <cfRule type="duplicateValues" dxfId="154" priority="350"/>
    <cfRule type="duplicateValues" dxfId="153" priority="351"/>
    <cfRule type="duplicateValues" dxfId="152" priority="352"/>
  </conditionalFormatting>
  <conditionalFormatting sqref="D24">
    <cfRule type="duplicateValues" dxfId="151" priority="335"/>
    <cfRule type="duplicateValues" dxfId="150" priority="336"/>
  </conditionalFormatting>
  <conditionalFormatting sqref="D24">
    <cfRule type="duplicateValues" dxfId="149" priority="337"/>
  </conditionalFormatting>
  <conditionalFormatting sqref="D25">
    <cfRule type="duplicateValues" dxfId="148" priority="338"/>
    <cfRule type="duplicateValues" dxfId="147" priority="339"/>
  </conditionalFormatting>
  <conditionalFormatting sqref="D25">
    <cfRule type="duplicateValues" dxfId="146" priority="340"/>
  </conditionalFormatting>
  <conditionalFormatting sqref="D21">
    <cfRule type="duplicateValues" dxfId="145" priority="331"/>
    <cfRule type="duplicateValues" dxfId="144" priority="332"/>
    <cfRule type="duplicateValues" dxfId="143" priority="333"/>
    <cfRule type="duplicateValues" dxfId="142" priority="334"/>
  </conditionalFormatting>
  <conditionalFormatting sqref="D22">
    <cfRule type="duplicateValues" dxfId="141" priority="327"/>
    <cfRule type="duplicateValues" dxfId="140" priority="328"/>
    <cfRule type="duplicateValues" dxfId="139" priority="329"/>
    <cfRule type="duplicateValues" dxfId="138" priority="330"/>
  </conditionalFormatting>
  <conditionalFormatting sqref="D23">
    <cfRule type="duplicateValues" dxfId="137" priority="323"/>
    <cfRule type="duplicateValues" dxfId="136" priority="324"/>
    <cfRule type="duplicateValues" dxfId="135" priority="325"/>
    <cfRule type="duplicateValues" dxfId="134" priority="326"/>
  </conditionalFormatting>
  <conditionalFormatting sqref="D30">
    <cfRule type="duplicateValues" dxfId="133" priority="317"/>
    <cfRule type="duplicateValues" dxfId="132" priority="318"/>
  </conditionalFormatting>
  <conditionalFormatting sqref="D30">
    <cfRule type="duplicateValues" dxfId="131" priority="319"/>
  </conditionalFormatting>
  <conditionalFormatting sqref="D31">
    <cfRule type="duplicateValues" dxfId="130" priority="320"/>
    <cfRule type="duplicateValues" dxfId="129" priority="321"/>
  </conditionalFormatting>
  <conditionalFormatting sqref="D31">
    <cfRule type="duplicateValues" dxfId="128" priority="322"/>
  </conditionalFormatting>
  <conditionalFormatting sqref="D27">
    <cfRule type="duplicateValues" dxfId="127" priority="313"/>
    <cfRule type="duplicateValues" dxfId="126" priority="314"/>
    <cfRule type="duplicateValues" dxfId="125" priority="315"/>
    <cfRule type="duplicateValues" dxfId="124" priority="316"/>
  </conditionalFormatting>
  <conditionalFormatting sqref="D28">
    <cfRule type="duplicateValues" dxfId="123" priority="309"/>
    <cfRule type="duplicateValues" dxfId="122" priority="310"/>
    <cfRule type="duplicateValues" dxfId="121" priority="311"/>
    <cfRule type="duplicateValues" dxfId="120" priority="312"/>
  </conditionalFormatting>
  <conditionalFormatting sqref="D29">
    <cfRule type="duplicateValues" dxfId="119" priority="305"/>
    <cfRule type="duplicateValues" dxfId="118" priority="306"/>
    <cfRule type="duplicateValues" dxfId="117" priority="307"/>
    <cfRule type="duplicateValues" dxfId="116" priority="308"/>
  </conditionalFormatting>
  <conditionalFormatting sqref="D37">
    <cfRule type="duplicateValues" dxfId="115" priority="299"/>
    <cfRule type="duplicateValues" dxfId="114" priority="300"/>
  </conditionalFormatting>
  <conditionalFormatting sqref="D37">
    <cfRule type="duplicateValues" dxfId="113" priority="301"/>
  </conditionalFormatting>
  <conditionalFormatting sqref="D38">
    <cfRule type="duplicateValues" dxfId="112" priority="302"/>
    <cfRule type="duplicateValues" dxfId="111" priority="303"/>
  </conditionalFormatting>
  <conditionalFormatting sqref="D38">
    <cfRule type="duplicateValues" dxfId="110" priority="304"/>
  </conditionalFormatting>
  <conditionalFormatting sqref="D34">
    <cfRule type="duplicateValues" dxfId="109" priority="295"/>
    <cfRule type="duplicateValues" dxfId="108" priority="296"/>
    <cfRule type="duplicateValues" dxfId="107" priority="297"/>
    <cfRule type="duplicateValues" dxfId="106" priority="298"/>
  </conditionalFormatting>
  <conditionalFormatting sqref="D35">
    <cfRule type="duplicateValues" dxfId="105" priority="291"/>
    <cfRule type="duplicateValues" dxfId="104" priority="292"/>
    <cfRule type="duplicateValues" dxfId="103" priority="293"/>
    <cfRule type="duplicateValues" dxfId="102" priority="294"/>
  </conditionalFormatting>
  <conditionalFormatting sqref="D36">
    <cfRule type="duplicateValues" dxfId="101" priority="287"/>
    <cfRule type="duplicateValues" dxfId="100" priority="288"/>
    <cfRule type="duplicateValues" dxfId="99" priority="289"/>
    <cfRule type="duplicateValues" dxfId="98" priority="290"/>
  </conditionalFormatting>
  <conditionalFormatting sqref="D43">
    <cfRule type="duplicateValues" dxfId="97" priority="281"/>
    <cfRule type="duplicateValues" dxfId="96" priority="282"/>
  </conditionalFormatting>
  <conditionalFormatting sqref="D43">
    <cfRule type="duplicateValues" dxfId="95" priority="283"/>
  </conditionalFormatting>
  <conditionalFormatting sqref="D44">
    <cfRule type="duplicateValues" dxfId="94" priority="284"/>
    <cfRule type="duplicateValues" dxfId="93" priority="285"/>
  </conditionalFormatting>
  <conditionalFormatting sqref="D44">
    <cfRule type="duplicateValues" dxfId="92" priority="286"/>
  </conditionalFormatting>
  <conditionalFormatting sqref="D40">
    <cfRule type="duplicateValues" dxfId="91" priority="277"/>
    <cfRule type="duplicateValues" dxfId="90" priority="278"/>
    <cfRule type="duplicateValues" dxfId="89" priority="279"/>
    <cfRule type="duplicateValues" dxfId="88" priority="280"/>
  </conditionalFormatting>
  <conditionalFormatting sqref="D41">
    <cfRule type="duplicateValues" dxfId="87" priority="273"/>
    <cfRule type="duplicateValues" dxfId="86" priority="274"/>
    <cfRule type="duplicateValues" dxfId="85" priority="275"/>
    <cfRule type="duplicateValues" dxfId="84" priority="276"/>
  </conditionalFormatting>
  <conditionalFormatting sqref="D42">
    <cfRule type="duplicateValues" dxfId="83" priority="269"/>
    <cfRule type="duplicateValues" dxfId="82" priority="270"/>
    <cfRule type="duplicateValues" dxfId="81" priority="271"/>
    <cfRule type="duplicateValues" dxfId="80" priority="272"/>
  </conditionalFormatting>
  <conditionalFormatting sqref="D50">
    <cfRule type="duplicateValues" dxfId="79" priority="263"/>
    <cfRule type="duplicateValues" dxfId="78" priority="264"/>
  </conditionalFormatting>
  <conditionalFormatting sqref="D50">
    <cfRule type="duplicateValues" dxfId="77" priority="265"/>
  </conditionalFormatting>
  <conditionalFormatting sqref="D51">
    <cfRule type="duplicateValues" dxfId="76" priority="266"/>
    <cfRule type="duplicateValues" dxfId="75" priority="267"/>
  </conditionalFormatting>
  <conditionalFormatting sqref="D51">
    <cfRule type="duplicateValues" dxfId="74" priority="268"/>
  </conditionalFormatting>
  <conditionalFormatting sqref="D47">
    <cfRule type="duplicateValues" dxfId="73" priority="259"/>
    <cfRule type="duplicateValues" dxfId="72" priority="260"/>
    <cfRule type="duplicateValues" dxfId="71" priority="261"/>
    <cfRule type="duplicateValues" dxfId="70" priority="262"/>
  </conditionalFormatting>
  <conditionalFormatting sqref="D48">
    <cfRule type="duplicateValues" dxfId="69" priority="255"/>
    <cfRule type="duplicateValues" dxfId="68" priority="256"/>
    <cfRule type="duplicateValues" dxfId="67" priority="257"/>
    <cfRule type="duplicateValues" dxfId="66" priority="258"/>
  </conditionalFormatting>
  <conditionalFormatting sqref="D49">
    <cfRule type="duplicateValues" dxfId="65" priority="251"/>
    <cfRule type="duplicateValues" dxfId="64" priority="252"/>
    <cfRule type="duplicateValues" dxfId="63" priority="253"/>
    <cfRule type="duplicateValues" dxfId="62" priority="254"/>
  </conditionalFormatting>
  <conditionalFormatting sqref="D56">
    <cfRule type="duplicateValues" dxfId="61" priority="245"/>
    <cfRule type="duplicateValues" dxfId="60" priority="246"/>
  </conditionalFormatting>
  <conditionalFormatting sqref="D56">
    <cfRule type="duplicateValues" dxfId="59" priority="247"/>
  </conditionalFormatting>
  <conditionalFormatting sqref="D57">
    <cfRule type="duplicateValues" dxfId="58" priority="248"/>
    <cfRule type="duplicateValues" dxfId="57" priority="249"/>
  </conditionalFormatting>
  <conditionalFormatting sqref="D57">
    <cfRule type="duplicateValues" dxfId="56" priority="250"/>
  </conditionalFormatting>
  <conditionalFormatting sqref="D53">
    <cfRule type="duplicateValues" dxfId="55" priority="241"/>
    <cfRule type="duplicateValues" dxfId="54" priority="242"/>
    <cfRule type="duplicateValues" dxfId="53" priority="243"/>
    <cfRule type="duplicateValues" dxfId="52" priority="244"/>
  </conditionalFormatting>
  <conditionalFormatting sqref="D54">
    <cfRule type="duplicateValues" dxfId="51" priority="237"/>
    <cfRule type="duplicateValues" dxfId="50" priority="238"/>
    <cfRule type="duplicateValues" dxfId="49" priority="239"/>
    <cfRule type="duplicateValues" dxfId="48" priority="240"/>
  </conditionalFormatting>
  <conditionalFormatting sqref="D55">
    <cfRule type="duplicateValues" dxfId="47" priority="233"/>
    <cfRule type="duplicateValues" dxfId="46" priority="234"/>
    <cfRule type="duplicateValues" dxfId="45" priority="235"/>
    <cfRule type="duplicateValues" dxfId="44" priority="236"/>
  </conditionalFormatting>
  <conditionalFormatting sqref="D63">
    <cfRule type="duplicateValues" dxfId="43" priority="227"/>
    <cfRule type="duplicateValues" dxfId="42" priority="228"/>
  </conditionalFormatting>
  <conditionalFormatting sqref="D63">
    <cfRule type="duplicateValues" dxfId="41" priority="229"/>
  </conditionalFormatting>
  <conditionalFormatting sqref="D64">
    <cfRule type="duplicateValues" dxfId="40" priority="230"/>
    <cfRule type="duplicateValues" dxfId="39" priority="231"/>
  </conditionalFormatting>
  <conditionalFormatting sqref="D64">
    <cfRule type="duplicateValues" dxfId="38" priority="232"/>
  </conditionalFormatting>
  <conditionalFormatting sqref="D60">
    <cfRule type="duplicateValues" dxfId="37" priority="223"/>
    <cfRule type="duplicateValues" dxfId="36" priority="224"/>
    <cfRule type="duplicateValues" dxfId="35" priority="225"/>
    <cfRule type="duplicateValues" dxfId="34" priority="226"/>
  </conditionalFormatting>
  <conditionalFormatting sqref="D61">
    <cfRule type="duplicateValues" dxfId="33" priority="219"/>
    <cfRule type="duplicateValues" dxfId="32" priority="220"/>
    <cfRule type="duplicateValues" dxfId="31" priority="221"/>
    <cfRule type="duplicateValues" dxfId="30" priority="222"/>
  </conditionalFormatting>
  <conditionalFormatting sqref="D62">
    <cfRule type="duplicateValues" dxfId="29" priority="215"/>
    <cfRule type="duplicateValues" dxfId="28" priority="216"/>
    <cfRule type="duplicateValues" dxfId="27" priority="217"/>
    <cfRule type="duplicateValues" dxfId="26" priority="218"/>
  </conditionalFormatting>
  <conditionalFormatting sqref="D69">
    <cfRule type="duplicateValues" dxfId="25" priority="209"/>
    <cfRule type="duplicateValues" dxfId="24" priority="210"/>
  </conditionalFormatting>
  <conditionalFormatting sqref="D69">
    <cfRule type="duplicateValues" dxfId="23" priority="211"/>
  </conditionalFormatting>
  <conditionalFormatting sqref="D70">
    <cfRule type="duplicateValues" dxfId="22" priority="212"/>
    <cfRule type="duplicateValues" dxfId="21" priority="213"/>
  </conditionalFormatting>
  <conditionalFormatting sqref="D70">
    <cfRule type="duplicateValues" dxfId="20" priority="214"/>
  </conditionalFormatting>
  <conditionalFormatting sqref="D66">
    <cfRule type="duplicateValues" dxfId="19" priority="205"/>
    <cfRule type="duplicateValues" dxfId="18" priority="206"/>
    <cfRule type="duplicateValues" dxfId="17" priority="207"/>
    <cfRule type="duplicateValues" dxfId="16" priority="208"/>
  </conditionalFormatting>
  <conditionalFormatting sqref="D67">
    <cfRule type="duplicateValues" dxfId="15" priority="201"/>
    <cfRule type="duplicateValues" dxfId="14" priority="202"/>
    <cfRule type="duplicateValues" dxfId="13" priority="203"/>
    <cfRule type="duplicateValues" dxfId="12" priority="204"/>
  </conditionalFormatting>
  <conditionalFormatting sqref="D68">
    <cfRule type="duplicateValues" dxfId="11" priority="197"/>
    <cfRule type="duplicateValues" dxfId="10" priority="198"/>
    <cfRule type="duplicateValues" dxfId="9" priority="199"/>
    <cfRule type="duplicateValues" dxfId="8" priority="200"/>
  </conditionalFormatting>
  <conditionalFormatting sqref="D19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9" t="s">
        <v>28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0" t="s">
        <v>78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2:48" s="6" customFormat="1" x14ac:dyDescent="0.25">
      <c r="B7" s="136" t="s">
        <v>76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40" t="s">
        <v>84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R21" sqref="R21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8" t="s">
        <v>34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45" s="2" customFormat="1" ht="18.75" x14ac:dyDescent="0.25"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45" s="2" customFormat="1" ht="18.75" x14ac:dyDescent="0.3">
      <c r="B6" s="140" t="s">
        <v>78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45" s="6" customFormat="1" ht="15.75" x14ac:dyDescent="0.25">
      <c r="B7" s="136" t="s">
        <v>76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6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6" customFormat="1" ht="18.75" x14ac:dyDescent="0.3">
      <c r="B9" s="140" t="s">
        <v>84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51</v>
      </c>
      <c r="F12" s="124" t="s">
        <v>52</v>
      </c>
      <c r="G12" s="124" t="s">
        <v>33</v>
      </c>
      <c r="H12" s="124"/>
      <c r="I12" s="124"/>
      <c r="J12" s="124"/>
      <c r="K12" s="124"/>
      <c r="L12" s="124" t="s">
        <v>54</v>
      </c>
      <c r="M12" s="124" t="s">
        <v>44</v>
      </c>
      <c r="N12" s="143" t="s">
        <v>32</v>
      </c>
      <c r="O12" s="143" t="s">
        <v>45</v>
      </c>
      <c r="P12" s="142" t="s">
        <v>31</v>
      </c>
      <c r="Q12" s="141" t="s">
        <v>68</v>
      </c>
      <c r="R12" s="141" t="s">
        <v>69</v>
      </c>
      <c r="S12" s="141" t="s">
        <v>70</v>
      </c>
      <c r="T12" s="141" t="s">
        <v>71</v>
      </c>
      <c r="U12" s="141" t="s">
        <v>72</v>
      </c>
      <c r="V12" s="141" t="s">
        <v>73</v>
      </c>
      <c r="W12" s="141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4"/>
      <c r="C13" s="124"/>
      <c r="D13" s="124"/>
      <c r="E13" s="124"/>
      <c r="F13" s="12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4"/>
      <c r="M13" s="124"/>
      <c r="N13" s="143"/>
      <c r="O13" s="143"/>
      <c r="P13" s="142"/>
      <c r="Q13" s="141" t="s">
        <v>58</v>
      </c>
      <c r="R13" s="141" t="s">
        <v>58</v>
      </c>
      <c r="S13" s="141" t="s">
        <v>58</v>
      </c>
      <c r="T13" s="141" t="s">
        <v>58</v>
      </c>
      <c r="U13" s="141" t="s">
        <v>58</v>
      </c>
      <c r="V13" s="141" t="s">
        <v>58</v>
      </c>
      <c r="W13" s="141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40" customFormat="1" ht="71.25" customHeight="1" x14ac:dyDescent="0.25">
      <c r="A15" s="41"/>
      <c r="B15" s="83" t="s">
        <v>82</v>
      </c>
      <c r="C15" s="105" t="str">
        <f>'20.1'!C18</f>
        <v xml:space="preserve">Реконструкция РУ-0,4 кВ I с.ш. ТП-632 с установкой ЩО-70 в соответствии с договором на ТП № 3-38-25-2550 г. Краснодар  </v>
      </c>
      <c r="D15" s="106" t="str">
        <f>'20.1'!D18</f>
        <v>K_Кд_25_ЛК150_017181</v>
      </c>
      <c r="E15" s="68">
        <v>2026</v>
      </c>
      <c r="F15" s="68">
        <v>2026</v>
      </c>
      <c r="G15" s="39">
        <f>'20.1'!U20/1000</f>
        <v>1.0819625999999998</v>
      </c>
      <c r="H15" s="39">
        <f>G15*1.2</f>
        <v>1.2983551199999996</v>
      </c>
      <c r="I15" s="75">
        <f>H15*'20.4'!C14/100*'20.4'!D14/100*'20.4'!E14/100*'20.4'!F14/100*'20.4'!G14/100</f>
        <v>1.8067497955669845</v>
      </c>
      <c r="J15" s="86">
        <f>'20.2'!M16/1000</f>
        <v>0</v>
      </c>
      <c r="K15" s="39">
        <f>I15+J15</f>
        <v>1.8067497955669845</v>
      </c>
      <c r="L15" s="75"/>
      <c r="M15" s="79">
        <f>K15-L15</f>
        <v>1.8067497955669845</v>
      </c>
      <c r="N15" s="75">
        <v>0</v>
      </c>
      <c r="O15" s="75">
        <f>H15-N15</f>
        <v>1.2983551199999996</v>
      </c>
      <c r="P15" s="75">
        <f>SUM(Q15:W15)</f>
        <v>0.82891290819999996</v>
      </c>
      <c r="Q15" s="77"/>
      <c r="R15" s="78"/>
      <c r="S15" s="78">
        <v>0.20619609</v>
      </c>
      <c r="T15" s="80">
        <v>0.62271681820000002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4" t="s">
        <v>48</v>
      </c>
      <c r="C4" s="144"/>
      <c r="D4" s="144"/>
      <c r="E4" s="144"/>
      <c r="F4" s="144"/>
      <c r="G4" s="144"/>
      <c r="H4" s="144"/>
      <c r="I4" s="144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8" t="s">
        <v>78</v>
      </c>
      <c r="C7" s="148"/>
      <c r="D7" s="148"/>
      <c r="E7" s="148"/>
      <c r="F7" s="148"/>
      <c r="G7" s="148"/>
      <c r="H7" s="148"/>
      <c r="I7" s="148"/>
      <c r="J7" s="58"/>
    </row>
    <row r="8" spans="2:12" ht="18.75" x14ac:dyDescent="0.25">
      <c r="B8" s="145" t="s">
        <v>76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84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49</v>
      </c>
      <c r="D12" s="147" t="s">
        <v>58</v>
      </c>
      <c r="E12" s="147" t="s">
        <v>58</v>
      </c>
      <c r="F12" s="147" t="s">
        <v>58</v>
      </c>
      <c r="G12" s="147" t="s">
        <v>58</v>
      </c>
      <c r="H12" s="147" t="s">
        <v>58</v>
      </c>
      <c r="I12" s="147" t="s">
        <v>58</v>
      </c>
      <c r="J12" s="59"/>
      <c r="K12" s="62"/>
      <c r="L12" s="62"/>
    </row>
    <row r="13" spans="2:12" ht="18.75" x14ac:dyDescent="0.25">
      <c r="B13" s="147" t="s">
        <v>58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2026-05-12T07:21:12Z</dcterms:modified>
</cp:coreProperties>
</file>